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0" documentId="13_ncr:1_{0B7B95E1-8F23-42E5-9769-FD4574295895}" xr6:coauthVersionLast="47" xr6:coauthVersionMax="47" xr10:uidLastSave="{00000000-0000-0000-0000-000000000000}"/>
  <bookViews>
    <workbookView xWindow="-120" yWindow="-120" windowWidth="24240" windowHeight="13020" firstSheet="1" activeTab="1" xr2:uid="{00000000-000D-0000-FFFF-FFFF00000000}"/>
  </bookViews>
  <sheets>
    <sheet name="pedestal data" sheetId="1" state="hidden" r:id="rId1"/>
    <sheet name="25%" sheetId="4" r:id="rId2"/>
    <sheet name="Sheet2" sheetId="2" r:id="rId3"/>
    <sheet name="Sheet3" sheetId="3" r:id="rId4"/>
  </sheets>
  <calcPr calcId="181029"/>
</workbook>
</file>

<file path=xl/calcChain.xml><?xml version="1.0" encoding="utf-8"?>
<calcChain xmlns="http://schemas.openxmlformats.org/spreadsheetml/2006/main">
  <c r="G23" i="4" l="1"/>
  <c r="G22" i="4"/>
  <c r="G21" i="4"/>
  <c r="G20" i="4"/>
  <c r="G19" i="4"/>
  <c r="G18" i="4"/>
  <c r="G17" i="4"/>
  <c r="G16" i="4"/>
  <c r="G14" i="4"/>
  <c r="G13" i="4"/>
  <c r="G12" i="4"/>
  <c r="G11" i="4"/>
  <c r="G10" i="4"/>
  <c r="G8" i="4"/>
  <c r="G7" i="4"/>
  <c r="G6" i="4"/>
  <c r="G5" i="4"/>
  <c r="F20" i="4" l="1"/>
  <c r="G18" i="1" l="1"/>
  <c r="G17" i="1"/>
  <c r="G16" i="1"/>
  <c r="G14" i="1"/>
  <c r="G13" i="1"/>
  <c r="G12" i="1"/>
  <c r="G11" i="1"/>
  <c r="G10" i="1" l="1"/>
  <c r="G8" i="1"/>
  <c r="G7" i="1"/>
  <c r="G6" i="1"/>
  <c r="G5" i="1"/>
  <c r="G19" i="1" s="1"/>
  <c r="F20" i="1" l="1"/>
  <c r="G20" i="1" s="1"/>
  <c r="G21" i="1" s="1"/>
</calcChain>
</file>

<file path=xl/sharedStrings.xml><?xml version="1.0" encoding="utf-8"?>
<sst xmlns="http://schemas.openxmlformats.org/spreadsheetml/2006/main" count="71" uniqueCount="32">
  <si>
    <t>Sl.No</t>
  </si>
  <si>
    <t>Ref Item code</t>
  </si>
  <si>
    <t>Description of Item</t>
  </si>
  <si>
    <t>Unit</t>
  </si>
  <si>
    <t>Qunatity</t>
  </si>
  <si>
    <t>Rate (Rs.)</t>
  </si>
  <si>
    <t>Amount (Rs.)</t>
  </si>
  <si>
    <t>Providing cement concrete pedestals in individula house hold connectons with CC(1:2:4) mix using 20mm HBG Crusher metal including manual excavation, cost f materials with cement content 330 Kg/Cum, conveyance of alla materials, hire chages of tractor withtrailer, centering charges, mixing of cement concrete by hand in tractor trailer, placing in each HHC by moving tractor and complete with all labour charges etc., complete</t>
  </si>
  <si>
    <t>Cement</t>
  </si>
  <si>
    <t>cum</t>
  </si>
  <si>
    <t>20mm metal(5KM lead)</t>
  </si>
  <si>
    <t>sand (5km lead)</t>
  </si>
  <si>
    <t>water (including curing)</t>
  </si>
  <si>
    <t>Machinery</t>
  </si>
  <si>
    <t>Material</t>
  </si>
  <si>
    <t>Tractor hire charges</t>
  </si>
  <si>
    <t>per hr</t>
  </si>
  <si>
    <t>centering charges(pg-195 ssr 23-23)</t>
  </si>
  <si>
    <t>plastic container(hire charge as per local market)</t>
  </si>
  <si>
    <t>digging hole (hire rate as per local market)</t>
  </si>
  <si>
    <t>crow bar( hire rate as per local market)</t>
  </si>
  <si>
    <t>Labour</t>
  </si>
  <si>
    <t>Mason 1st class</t>
  </si>
  <si>
    <t>Mazdoor (unskilled)</t>
  </si>
  <si>
    <t>mazdoor (unskilled) (extra 4 helper)</t>
  </si>
  <si>
    <t>Rate per cum</t>
  </si>
  <si>
    <t>contractor profit</t>
  </si>
  <si>
    <t>Day</t>
  </si>
  <si>
    <t>KGS</t>
  </si>
  <si>
    <t>KL</t>
  </si>
  <si>
    <t>5100 PER TONNE</t>
  </si>
  <si>
    <t>5.1 PER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</si>
</sst>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1" xfId="0" applyBorder="1"/>
    <xf numFmtId="0" fontId="0" fillId="0" borderId="1" xfId="0" applyBorder="1" applyAlignment="1">
      <alignment wrapText="1"/>
    </xf>
    <xf numFmtId="0" fontId="1" fillId="0" borderId="1" xfId="0" applyFont="1" applyBorder="1" applyAlignment="1">
      <alignment wrapText="1"/>
    </xf>
    <xf numFmtId="0" fontId="1" fillId="0" borderId="1" xfId="0" applyFont="1" applyBorder="1"/>
    <xf numFmtId="0" fontId="0" fillId="2" borderId="1" xfId="0" applyFill="1" applyBorder="1"/>
    <xf numFmtId="0" fontId="0" fillId="3" borderId="1" xfId="0" applyFill="1" applyBorder="1"/>
    <xf numFmtId="9" fontId="0" fillId="0" borderId="1" xfId="0" applyNumberFormat="1" applyBorder="1"/>
    <xf numFmtId="0" fontId="2" fillId="0" borderId="1"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8"/>
  <sheetViews>
    <sheetView topLeftCell="A4" workbookViewId="0">
      <selection activeCell="F8" sqref="F8"/>
    </sheetView>
  </sheetViews>
  <sheetFormatPr defaultRowHeight="15" x14ac:dyDescent="0.25"/>
  <cols>
    <col min="2" max="2" width="13.140625" customWidth="1"/>
    <col min="3" max="3" width="60.42578125" customWidth="1"/>
  </cols>
  <sheetData>
    <row r="1" spans="1:7" x14ac:dyDescent="0.25">
      <c r="A1" s="1"/>
      <c r="B1" s="1"/>
      <c r="C1" s="1"/>
      <c r="D1" s="1"/>
      <c r="E1" s="1"/>
      <c r="F1" s="1"/>
      <c r="G1" s="1"/>
    </row>
    <row r="2" spans="1:7" x14ac:dyDescent="0.25">
      <c r="A2" s="1" t="s">
        <v>0</v>
      </c>
      <c r="B2" s="1" t="s">
        <v>1</v>
      </c>
      <c r="C2" s="1" t="s">
        <v>2</v>
      </c>
      <c r="D2" s="1" t="s">
        <v>3</v>
      </c>
      <c r="E2" s="1" t="s">
        <v>4</v>
      </c>
      <c r="F2" s="1" t="s">
        <v>5</v>
      </c>
      <c r="G2" s="1" t="s">
        <v>6</v>
      </c>
    </row>
    <row r="3" spans="1:7" ht="105" x14ac:dyDescent="0.25">
      <c r="A3" s="1"/>
      <c r="B3" s="1"/>
      <c r="C3" s="2" t="s">
        <v>7</v>
      </c>
      <c r="D3" s="1"/>
      <c r="E3" s="1"/>
      <c r="F3" s="1"/>
      <c r="G3" s="1"/>
    </row>
    <row r="4" spans="1:7" x14ac:dyDescent="0.25">
      <c r="A4" s="1"/>
      <c r="B4" s="1"/>
      <c r="C4" s="3" t="s">
        <v>14</v>
      </c>
      <c r="D4" s="1"/>
      <c r="E4" s="1"/>
      <c r="F4" s="1"/>
      <c r="G4" s="1"/>
    </row>
    <row r="5" spans="1:7" x14ac:dyDescent="0.25">
      <c r="A5" s="1"/>
      <c r="B5" s="1"/>
      <c r="C5" s="1" t="s">
        <v>8</v>
      </c>
      <c r="D5" s="1" t="s">
        <v>9</v>
      </c>
      <c r="E5" s="1">
        <v>330</v>
      </c>
      <c r="F5" s="1">
        <v>5.2</v>
      </c>
      <c r="G5" s="1">
        <f>ROUND(E5*F5,0)</f>
        <v>1716</v>
      </c>
    </row>
    <row r="6" spans="1:7" x14ac:dyDescent="0.25">
      <c r="A6" s="1"/>
      <c r="B6" s="1"/>
      <c r="C6" s="1" t="s">
        <v>10</v>
      </c>
      <c r="D6" s="1" t="s">
        <v>9</v>
      </c>
      <c r="E6" s="1">
        <v>0.9</v>
      </c>
      <c r="F6" s="1">
        <v>1173.31</v>
      </c>
      <c r="G6" s="1">
        <f>ROUND(E6*F6,0)</f>
        <v>1056</v>
      </c>
    </row>
    <row r="7" spans="1:7" x14ac:dyDescent="0.25">
      <c r="A7" s="1"/>
      <c r="B7" s="1"/>
      <c r="C7" s="1" t="s">
        <v>11</v>
      </c>
      <c r="D7" s="1" t="s">
        <v>9</v>
      </c>
      <c r="E7" s="1">
        <v>0.45</v>
      </c>
      <c r="F7" s="1">
        <v>725.9</v>
      </c>
      <c r="G7" s="1">
        <f>ROUND(E7*F7,0)</f>
        <v>327</v>
      </c>
    </row>
    <row r="8" spans="1:7" x14ac:dyDescent="0.25">
      <c r="A8" s="1"/>
      <c r="B8" s="1"/>
      <c r="C8" s="1" t="s">
        <v>12</v>
      </c>
      <c r="D8" s="1"/>
      <c r="E8" s="1">
        <v>1.2</v>
      </c>
      <c r="F8" s="1">
        <v>81</v>
      </c>
      <c r="G8" s="1">
        <f>ROUND(E8*F8,0)</f>
        <v>97</v>
      </c>
    </row>
    <row r="9" spans="1:7" x14ac:dyDescent="0.25">
      <c r="A9" s="1"/>
      <c r="B9" s="1"/>
      <c r="C9" s="4" t="s">
        <v>13</v>
      </c>
      <c r="D9" s="1"/>
      <c r="E9" s="1"/>
      <c r="F9" s="1"/>
      <c r="G9" s="1"/>
    </row>
    <row r="10" spans="1:7" x14ac:dyDescent="0.25">
      <c r="A10" s="1"/>
      <c r="B10" s="1"/>
      <c r="C10" s="1" t="s">
        <v>15</v>
      </c>
      <c r="D10" s="1" t="s">
        <v>16</v>
      </c>
      <c r="E10" s="1">
        <v>9</v>
      </c>
      <c r="F10" s="1">
        <v>512</v>
      </c>
      <c r="G10" s="1">
        <f>ROUND(E10*F10,0)</f>
        <v>4608</v>
      </c>
    </row>
    <row r="11" spans="1:7" x14ac:dyDescent="0.25">
      <c r="A11" s="1"/>
      <c r="B11" s="1"/>
      <c r="C11" s="1" t="s">
        <v>17</v>
      </c>
      <c r="D11" s="1" t="s">
        <v>9</v>
      </c>
      <c r="E11" s="1">
        <v>1</v>
      </c>
      <c r="F11" s="1">
        <v>81</v>
      </c>
      <c r="G11" s="1">
        <f>ROUND(E11*F11,0)</f>
        <v>81</v>
      </c>
    </row>
    <row r="12" spans="1:7" x14ac:dyDescent="0.25">
      <c r="A12" s="1"/>
      <c r="B12" s="1"/>
      <c r="C12" s="1" t="s">
        <v>18</v>
      </c>
      <c r="D12" s="1"/>
      <c r="E12" s="1">
        <v>4</v>
      </c>
      <c r="F12" s="1">
        <v>30</v>
      </c>
      <c r="G12" s="1">
        <f>ROUND(E12*F12,0)</f>
        <v>120</v>
      </c>
    </row>
    <row r="13" spans="1:7" x14ac:dyDescent="0.25">
      <c r="A13" s="1"/>
      <c r="B13" s="1"/>
      <c r="C13" s="1" t="s">
        <v>19</v>
      </c>
      <c r="D13" s="1"/>
      <c r="E13" s="1">
        <v>2</v>
      </c>
      <c r="F13" s="1">
        <v>40</v>
      </c>
      <c r="G13" s="1">
        <f>ROUND(E13*F13,0)</f>
        <v>80</v>
      </c>
    </row>
    <row r="14" spans="1:7" x14ac:dyDescent="0.25">
      <c r="A14" s="1"/>
      <c r="B14" s="1"/>
      <c r="C14" s="1" t="s">
        <v>20</v>
      </c>
      <c r="D14" s="1"/>
      <c r="E14" s="1">
        <v>1</v>
      </c>
      <c r="F14" s="1">
        <v>50</v>
      </c>
      <c r="G14" s="1">
        <f>ROUND(E14*F14,0)</f>
        <v>50</v>
      </c>
    </row>
    <row r="15" spans="1:7" x14ac:dyDescent="0.25">
      <c r="A15" s="1"/>
      <c r="B15" s="1"/>
      <c r="C15" s="4" t="s">
        <v>21</v>
      </c>
      <c r="D15" s="1"/>
      <c r="E15" s="1"/>
      <c r="F15" s="1"/>
      <c r="G15" s="1"/>
    </row>
    <row r="16" spans="1:7" x14ac:dyDescent="0.25">
      <c r="A16" s="1"/>
      <c r="B16" s="1"/>
      <c r="C16" s="1" t="s">
        <v>22</v>
      </c>
      <c r="D16" s="1" t="s">
        <v>27</v>
      </c>
      <c r="E16" s="1">
        <v>1</v>
      </c>
      <c r="F16" s="1">
        <v>610</v>
      </c>
      <c r="G16" s="1">
        <f>ROUND(E16*F16,0)</f>
        <v>610</v>
      </c>
    </row>
    <row r="17" spans="1:7" x14ac:dyDescent="0.25">
      <c r="A17" s="1"/>
      <c r="B17" s="1"/>
      <c r="C17" s="1" t="s">
        <v>23</v>
      </c>
      <c r="D17" s="1" t="s">
        <v>27</v>
      </c>
      <c r="E17" s="1">
        <v>3</v>
      </c>
      <c r="F17" s="1">
        <v>545</v>
      </c>
      <c r="G17" s="1">
        <f>ROUND(E17*F17,0)</f>
        <v>1635</v>
      </c>
    </row>
    <row r="18" spans="1:7" x14ac:dyDescent="0.25">
      <c r="A18" s="1"/>
      <c r="B18" s="1"/>
      <c r="C18" s="1" t="s">
        <v>24</v>
      </c>
      <c r="D18" s="1" t="s">
        <v>27</v>
      </c>
      <c r="E18" s="1">
        <v>4</v>
      </c>
      <c r="F18" s="1">
        <v>545</v>
      </c>
      <c r="G18" s="1">
        <f>ROUND(E18*F18,0)</f>
        <v>2180</v>
      </c>
    </row>
    <row r="19" spans="1:7" x14ac:dyDescent="0.25">
      <c r="A19" s="1"/>
      <c r="B19" s="1"/>
      <c r="C19" s="1" t="s">
        <v>25</v>
      </c>
      <c r="D19" s="1"/>
      <c r="E19" s="1"/>
      <c r="F19" s="1"/>
      <c r="G19" s="5">
        <f>SUM(G5:G18)</f>
        <v>12560</v>
      </c>
    </row>
    <row r="20" spans="1:7" x14ac:dyDescent="0.25">
      <c r="A20" s="1"/>
      <c r="B20" s="1"/>
      <c r="C20" s="1" t="s">
        <v>26</v>
      </c>
      <c r="D20" s="1"/>
      <c r="E20" s="1">
        <v>0.13614999999999999</v>
      </c>
      <c r="F20" s="1">
        <f>+G19</f>
        <v>12560</v>
      </c>
      <c r="G20" s="5">
        <f>ROUND(E20*F20,2)</f>
        <v>1710.04</v>
      </c>
    </row>
    <row r="21" spans="1:7" x14ac:dyDescent="0.25">
      <c r="A21" s="1"/>
      <c r="B21" s="1"/>
      <c r="C21" s="1" t="s">
        <v>25</v>
      </c>
      <c r="D21" s="1"/>
      <c r="E21" s="1"/>
      <c r="F21" s="1"/>
      <c r="G21" s="6">
        <f>+G19+G20</f>
        <v>14270.04</v>
      </c>
    </row>
    <row r="22" spans="1:7" x14ac:dyDescent="0.25">
      <c r="A22" s="1"/>
      <c r="B22" s="1"/>
      <c r="C22" s="1"/>
      <c r="D22" s="1"/>
      <c r="E22" s="1"/>
      <c r="F22" s="1"/>
      <c r="G22" s="1"/>
    </row>
    <row r="23" spans="1:7" x14ac:dyDescent="0.25">
      <c r="A23" s="1"/>
      <c r="B23" s="1"/>
      <c r="C23" s="1"/>
      <c r="D23" s="1"/>
      <c r="E23" s="1"/>
      <c r="F23" s="1"/>
      <c r="G23" s="1"/>
    </row>
    <row r="24" spans="1:7" x14ac:dyDescent="0.25">
      <c r="A24" s="1"/>
      <c r="B24" s="1"/>
      <c r="C24" s="1"/>
      <c r="D24" s="1"/>
      <c r="E24" s="1"/>
      <c r="F24" s="1"/>
      <c r="G24" s="1"/>
    </row>
    <row r="25" spans="1:7" x14ac:dyDescent="0.25">
      <c r="A25" s="1"/>
      <c r="B25" s="1"/>
      <c r="C25" s="1"/>
      <c r="D25" s="1"/>
      <c r="E25" s="1"/>
      <c r="F25" s="1"/>
      <c r="G25" s="1"/>
    </row>
    <row r="26" spans="1:7" x14ac:dyDescent="0.25">
      <c r="A26" s="1"/>
      <c r="B26" s="1"/>
      <c r="C26" s="1"/>
      <c r="D26" s="1"/>
      <c r="E26" s="1"/>
      <c r="F26" s="1"/>
      <c r="G26" s="1"/>
    </row>
    <row r="27" spans="1:7" x14ac:dyDescent="0.25">
      <c r="A27" s="1"/>
      <c r="B27" s="1"/>
      <c r="C27" s="1"/>
      <c r="D27" s="1"/>
      <c r="E27" s="1"/>
      <c r="F27" s="1"/>
      <c r="G27" s="1"/>
    </row>
    <row r="28" spans="1:7" x14ac:dyDescent="0.25">
      <c r="A28" s="1"/>
      <c r="B28" s="1"/>
      <c r="C28" s="1"/>
      <c r="D28" s="1"/>
      <c r="E28" s="1"/>
      <c r="F28" s="1"/>
      <c r="G2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8"/>
  <sheetViews>
    <sheetView tabSelected="1" workbookViewId="0">
      <selection activeCell="N6" sqref="N6"/>
    </sheetView>
  </sheetViews>
  <sheetFormatPr defaultRowHeight="15" x14ac:dyDescent="0.25"/>
  <cols>
    <col min="2" max="2" width="13.140625" customWidth="1"/>
    <col min="3" max="3" width="60.42578125" customWidth="1"/>
  </cols>
  <sheetData>
    <row r="1" spans="1:15" x14ac:dyDescent="0.25">
      <c r="A1" s="1"/>
      <c r="B1" s="1"/>
      <c r="C1" s="1"/>
      <c r="D1" s="1"/>
      <c r="E1" s="1"/>
      <c r="F1" s="1"/>
      <c r="G1" s="1"/>
    </row>
    <row r="2" spans="1:15" x14ac:dyDescent="0.25">
      <c r="A2" s="1" t="s">
        <v>0</v>
      </c>
      <c r="B2" s="1" t="s">
        <v>1</v>
      </c>
      <c r="C2" s="1" t="s">
        <v>2</v>
      </c>
      <c r="D2" s="1" t="s">
        <v>3</v>
      </c>
      <c r="E2" s="1" t="s">
        <v>4</v>
      </c>
      <c r="F2" s="1" t="s">
        <v>5</v>
      </c>
      <c r="G2" s="1" t="s">
        <v>6</v>
      </c>
    </row>
    <row r="3" spans="1:15" ht="105" x14ac:dyDescent="0.25">
      <c r="A3" s="1"/>
      <c r="B3" s="1"/>
      <c r="C3" s="2" t="s">
        <v>7</v>
      </c>
      <c r="D3" s="1"/>
      <c r="E3" s="1"/>
      <c r="F3" s="1"/>
      <c r="G3" s="1"/>
    </row>
    <row r="4" spans="1:15" x14ac:dyDescent="0.25">
      <c r="A4" s="1"/>
      <c r="B4" s="1"/>
      <c r="C4" s="3" t="s">
        <v>14</v>
      </c>
      <c r="D4" s="1"/>
      <c r="E4" s="1"/>
      <c r="F4" s="1"/>
      <c r="G4" s="1"/>
    </row>
    <row r="5" spans="1:15" x14ac:dyDescent="0.25">
      <c r="A5" s="1"/>
      <c r="B5" s="1"/>
      <c r="C5" s="1" t="s">
        <v>8</v>
      </c>
      <c r="D5" s="1" t="s">
        <v>28</v>
      </c>
      <c r="E5" s="1">
        <v>330</v>
      </c>
      <c r="F5" s="6">
        <v>5.0999999999999996</v>
      </c>
      <c r="G5" s="6">
        <f>ROUND(E5*F5,0)</f>
        <v>1683</v>
      </c>
      <c r="L5" t="s">
        <v>30</v>
      </c>
      <c r="O5" t="s">
        <v>31</v>
      </c>
    </row>
    <row r="6" spans="1:15" x14ac:dyDescent="0.25">
      <c r="A6" s="1"/>
      <c r="B6" s="1"/>
      <c r="C6" s="1" t="s">
        <v>10</v>
      </c>
      <c r="D6" s="1" t="s">
        <v>9</v>
      </c>
      <c r="E6" s="1">
        <v>0.9</v>
      </c>
      <c r="F6" s="6">
        <v>1287.25</v>
      </c>
      <c r="G6" s="6">
        <f>ROUND(E6*F6,0)</f>
        <v>1159</v>
      </c>
    </row>
    <row r="7" spans="1:15" x14ac:dyDescent="0.25">
      <c r="A7" s="1"/>
      <c r="B7" s="1"/>
      <c r="C7" s="1" t="s">
        <v>11</v>
      </c>
      <c r="D7" s="1" t="s">
        <v>9</v>
      </c>
      <c r="E7" s="1">
        <v>0.45</v>
      </c>
      <c r="F7" s="6">
        <v>788.84</v>
      </c>
      <c r="G7" s="6">
        <f>ROUND(E7*F7,0)</f>
        <v>355</v>
      </c>
    </row>
    <row r="8" spans="1:15" x14ac:dyDescent="0.25">
      <c r="A8" s="1"/>
      <c r="B8" s="1"/>
      <c r="C8" s="1" t="s">
        <v>12</v>
      </c>
      <c r="D8" s="1" t="s">
        <v>29</v>
      </c>
      <c r="E8" s="1">
        <v>1.2</v>
      </c>
      <c r="F8" s="6">
        <v>81</v>
      </c>
      <c r="G8" s="6">
        <f>ROUND(E8*F8,0)</f>
        <v>97</v>
      </c>
    </row>
    <row r="9" spans="1:15" x14ac:dyDescent="0.25">
      <c r="A9" s="1"/>
      <c r="B9" s="1"/>
      <c r="C9" s="4" t="s">
        <v>13</v>
      </c>
      <c r="D9" s="1"/>
      <c r="E9" s="1"/>
      <c r="F9" s="1"/>
      <c r="G9" s="1"/>
    </row>
    <row r="10" spans="1:15" x14ac:dyDescent="0.25">
      <c r="A10" s="1"/>
      <c r="B10" s="1"/>
      <c r="C10" s="1" t="s">
        <v>15</v>
      </c>
      <c r="D10" s="1" t="s">
        <v>16</v>
      </c>
      <c r="E10" s="1">
        <v>9</v>
      </c>
      <c r="F10" s="5">
        <v>512</v>
      </c>
      <c r="G10" s="1">
        <f>ROUND(E10*F10,0)</f>
        <v>4608</v>
      </c>
    </row>
    <row r="11" spans="1:15" x14ac:dyDescent="0.25">
      <c r="A11" s="1"/>
      <c r="B11" s="1"/>
      <c r="C11" s="1" t="s">
        <v>17</v>
      </c>
      <c r="D11" s="1" t="s">
        <v>9</v>
      </c>
      <c r="E11" s="1">
        <v>1</v>
      </c>
      <c r="F11" s="8">
        <v>81</v>
      </c>
      <c r="G11" s="1">
        <f>ROUND(E11*F11,0)</f>
        <v>81</v>
      </c>
    </row>
    <row r="12" spans="1:15" x14ac:dyDescent="0.25">
      <c r="A12" s="1"/>
      <c r="B12" s="1"/>
      <c r="C12" s="1" t="s">
        <v>18</v>
      </c>
      <c r="D12" s="1"/>
      <c r="E12" s="1">
        <v>4</v>
      </c>
      <c r="F12" s="8">
        <v>30</v>
      </c>
      <c r="G12" s="1">
        <f>ROUND(E12*F12,0)</f>
        <v>120</v>
      </c>
    </row>
    <row r="13" spans="1:15" x14ac:dyDescent="0.25">
      <c r="A13" s="1"/>
      <c r="B13" s="1"/>
      <c r="C13" s="1" t="s">
        <v>19</v>
      </c>
      <c r="D13" s="1"/>
      <c r="E13" s="1">
        <v>2</v>
      </c>
      <c r="F13" s="8">
        <v>40</v>
      </c>
      <c r="G13" s="1">
        <f>ROUND(E13*F13,0)</f>
        <v>80</v>
      </c>
    </row>
    <row r="14" spans="1:15" x14ac:dyDescent="0.25">
      <c r="A14" s="1"/>
      <c r="B14" s="1"/>
      <c r="C14" s="1" t="s">
        <v>20</v>
      </c>
      <c r="D14" s="1"/>
      <c r="E14" s="1">
        <v>1</v>
      </c>
      <c r="F14" s="8">
        <v>50</v>
      </c>
      <c r="G14" s="1">
        <f>ROUND(E14*F14,0)</f>
        <v>50</v>
      </c>
    </row>
    <row r="15" spans="1:15" x14ac:dyDescent="0.25">
      <c r="A15" s="1"/>
      <c r="B15" s="1"/>
      <c r="C15" s="4" t="s">
        <v>21</v>
      </c>
      <c r="D15" s="1"/>
      <c r="E15" s="1"/>
      <c r="F15" s="1"/>
      <c r="G15" s="1"/>
    </row>
    <row r="16" spans="1:15" x14ac:dyDescent="0.25">
      <c r="A16" s="1"/>
      <c r="B16" s="1"/>
      <c r="C16" s="1" t="s">
        <v>22</v>
      </c>
      <c r="D16" s="1" t="s">
        <v>27</v>
      </c>
      <c r="E16" s="1">
        <v>1</v>
      </c>
      <c r="F16" s="6">
        <v>680</v>
      </c>
      <c r="G16" s="1">
        <f>ROUND(E16*F16,0)</f>
        <v>680</v>
      </c>
    </row>
    <row r="17" spans="1:7" x14ac:dyDescent="0.25">
      <c r="A17" s="1"/>
      <c r="B17" s="1"/>
      <c r="C17" s="1" t="s">
        <v>23</v>
      </c>
      <c r="D17" s="1" t="s">
        <v>27</v>
      </c>
      <c r="E17" s="1">
        <v>3</v>
      </c>
      <c r="F17" s="6">
        <v>605</v>
      </c>
      <c r="G17" s="1">
        <f>ROUND(E17*F17,0)</f>
        <v>1815</v>
      </c>
    </row>
    <row r="18" spans="1:7" x14ac:dyDescent="0.25">
      <c r="A18" s="1"/>
      <c r="B18" s="1"/>
      <c r="C18" s="1" t="s">
        <v>24</v>
      </c>
      <c r="D18" s="1" t="s">
        <v>27</v>
      </c>
      <c r="E18" s="1">
        <v>4</v>
      </c>
      <c r="F18" s="6">
        <v>605</v>
      </c>
      <c r="G18" s="1">
        <f>ROUND(E18*F18,0)</f>
        <v>2420</v>
      </c>
    </row>
    <row r="19" spans="1:7" x14ac:dyDescent="0.25">
      <c r="A19" s="1"/>
      <c r="B19" s="1"/>
      <c r="C19" s="1" t="s">
        <v>25</v>
      </c>
      <c r="D19" s="1"/>
      <c r="E19" s="1"/>
      <c r="F19" s="1"/>
      <c r="G19" s="5">
        <f>SUM(G5:G18)</f>
        <v>13148</v>
      </c>
    </row>
    <row r="20" spans="1:7" x14ac:dyDescent="0.25">
      <c r="A20" s="1"/>
      <c r="B20" s="1"/>
      <c r="C20" s="1" t="s">
        <v>26</v>
      </c>
      <c r="D20" s="1"/>
      <c r="E20" s="1">
        <v>0.13614999999999999</v>
      </c>
      <c r="F20" s="1">
        <f>+G19</f>
        <v>13148</v>
      </c>
      <c r="G20" s="5">
        <f>ROUND(E20*F20,0)</f>
        <v>1790</v>
      </c>
    </row>
    <row r="21" spans="1:7" x14ac:dyDescent="0.25">
      <c r="A21" s="1"/>
      <c r="B21" s="1"/>
      <c r="C21" s="1" t="s">
        <v>25</v>
      </c>
      <c r="D21" s="1"/>
      <c r="E21" s="1"/>
      <c r="F21" s="1"/>
      <c r="G21" s="6">
        <f>+G19+G20</f>
        <v>14938</v>
      </c>
    </row>
    <row r="22" spans="1:7" x14ac:dyDescent="0.25">
      <c r="A22" s="1"/>
      <c r="B22" s="1"/>
      <c r="C22" s="1"/>
      <c r="D22" s="1"/>
      <c r="E22" s="1"/>
      <c r="F22" s="7">
        <v>0.25</v>
      </c>
      <c r="G22" s="1">
        <f>0.25*(G16+G17+G11+G18)</f>
        <v>1249</v>
      </c>
    </row>
    <row r="23" spans="1:7" x14ac:dyDescent="0.25">
      <c r="A23" s="1"/>
      <c r="B23" s="1"/>
      <c r="C23" s="1"/>
      <c r="D23" s="1"/>
      <c r="E23" s="1"/>
      <c r="F23" s="1"/>
      <c r="G23" s="6">
        <f>SUM(G21:G22)</f>
        <v>16187</v>
      </c>
    </row>
    <row r="24" spans="1:7" x14ac:dyDescent="0.25">
      <c r="A24" s="1"/>
      <c r="B24" s="1"/>
      <c r="C24" s="1"/>
      <c r="D24" s="1"/>
      <c r="E24" s="1"/>
      <c r="F24" s="1"/>
      <c r="G24" s="1"/>
    </row>
    <row r="25" spans="1:7" x14ac:dyDescent="0.25">
      <c r="A25" s="1"/>
      <c r="B25" s="1"/>
      <c r="C25" s="1"/>
      <c r="D25" s="1"/>
      <c r="E25" s="1"/>
      <c r="F25" s="1"/>
      <c r="G25" s="1"/>
    </row>
    <row r="26" spans="1:7" x14ac:dyDescent="0.25">
      <c r="A26" s="1"/>
      <c r="B26" s="1"/>
      <c r="C26" s="1"/>
      <c r="D26" s="1"/>
      <c r="E26" s="1"/>
      <c r="F26" s="1"/>
      <c r="G26" s="1"/>
    </row>
    <row r="27" spans="1:7" x14ac:dyDescent="0.25">
      <c r="A27" s="1"/>
      <c r="B27" s="1"/>
      <c r="C27" s="1"/>
      <c r="D27" s="1"/>
      <c r="E27" s="1"/>
      <c r="F27" s="1"/>
      <c r="G27" s="1"/>
    </row>
    <row r="28" spans="1:7" x14ac:dyDescent="0.25">
      <c r="A28" s="1"/>
      <c r="B28" s="1"/>
      <c r="C28" s="1"/>
      <c r="D28" s="1"/>
      <c r="E28" s="1"/>
      <c r="F28" s="1"/>
      <c r="G28"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pedestal data</vt:lpstr>
      <vt:lpstr>25%</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2025-07-04T06:38:59Z</dcterms:modified>
</cp:coreProperties>
</file>